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P17"/>
  <c r="D17"/>
  <c r="R2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22"/>
  <c r="E22"/>
  <c r="O22"/>
  <c r="F22"/>
  <c r="P22"/>
  <c r="D22"/>
  <c r="Q27"/>
  <c r="Q32"/>
  <c r="Q37"/>
  <c r="H8"/>
  <c r="R8" s="1"/>
  <c r="G12"/>
  <c r="H13"/>
  <c r="R13" s="1"/>
  <c r="H18"/>
  <c r="R18" s="1"/>
  <c r="R22" s="1"/>
  <c r="H23"/>
  <c r="R23" s="1"/>
  <c r="H28"/>
  <c r="R28" s="1"/>
  <c r="H33"/>
  <c r="R33" s="1"/>
  <c r="Q39"/>
  <c r="R12" l="1"/>
  <c r="R39" s="1"/>
  <c r="N12"/>
  <c r="E12"/>
  <c r="O12"/>
  <c r="F12"/>
  <c r="F39" s="1"/>
  <c r="P12"/>
  <c r="D12"/>
  <c r="H12"/>
  <c r="H37"/>
  <c r="I36" s="1"/>
  <c r="S36" s="1"/>
  <c r="H32"/>
  <c r="I31" s="1"/>
  <c r="S31" s="1"/>
  <c r="H27"/>
  <c r="I26" s="1"/>
  <c r="S26" s="1"/>
  <c r="H17"/>
  <c r="I16" s="1"/>
  <c r="S16" s="1"/>
  <c r="O39"/>
  <c r="P39"/>
  <c r="D39"/>
  <c r="E39"/>
  <c r="N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<sst xmlns="http://schemas.openxmlformats.org/spreadsheetml/2006/main" count="117" uniqueCount="72">
  <si>
    <t>Česká kuželkářská
asociace</t>
  </si>
  <si>
    <t>Zápis o utkání</t>
  </si>
  <si>
    <t xml:space="preserve">Kuželna:  </t>
  </si>
  <si>
    <t>Kamenice</t>
  </si>
  <si>
    <t>Datum:  </t>
  </si>
  <si>
    <t>17.9.2022</t>
  </si>
  <si>
    <t>Domácí</t>
  </si>
  <si>
    <t>TJ Slovan Kamenice nad Lipou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</si>
  <si>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</si>
  <si>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</si>
  <si>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</si>
  <si>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</si>
  <si>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</si>
  <si>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</si>
  <si>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</si>
  <si>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</si>
  <si>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</si>
  <si>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</si>
  <si>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</si>
  <si>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</si>
  <si>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</si>
  <si>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Ouhel</t>
  </si>
  <si>
    <t>Kratochvíla</t>
  </si>
  <si>
    <t>Jakub</t>
  </si>
  <si>
    <t>Antonín</t>
  </si>
  <si>
    <t>Dúška</t>
  </si>
  <si>
    <t>Polanský</t>
  </si>
  <si>
    <t>Lukáš</t>
  </si>
  <si>
    <t>Pavel</t>
  </si>
  <si>
    <t>Gaspar</t>
  </si>
  <si>
    <t>David</t>
  </si>
  <si>
    <t>Tomáš</t>
  </si>
  <si>
    <t>Šindelář</t>
  </si>
  <si>
    <t>Petr</t>
  </si>
  <si>
    <t>Hanuš</t>
  </si>
  <si>
    <t>Jiří</t>
  </si>
  <si>
    <t>Jaroslav</t>
  </si>
  <si>
    <t>Sasín</t>
  </si>
  <si>
    <t>Karel</t>
  </si>
  <si>
    <t>Celkový výkon družstva  </t>
  </si>
  <si>
    <t>Vedoucí družstva         Jméno:</t>
  </si>
  <si>
    <t>David Dúška</t>
  </si>
  <si>
    <t>Bodový zisk</t>
  </si>
  <si>
    <t>Pavel Polanský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</si>
  <si>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</si>
  <si>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</si>
  <si>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</si>
  <si>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</si>
  <si>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</si>
  <si>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</si>
  <si>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</si>
  <si>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13:00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</si>
  <si>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</si>
  <si>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</si>
  <si>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</si>
  <si>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</si>
  <si>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</si>
  <si>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</si>
  <si>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</si>
  <si>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</si>
  <si>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</si>
  <si>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</si>
  <si>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</si>
  <si>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</si>
  <si>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</si>
  <si>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Rychtařík ml. Václav</t>
  </si>
  <si>
    <t>Ouhel Jiří</t>
  </si>
  <si>
    <t>Napomínání hráčů za nesportovní chování či vyloučení ze startu:</t>
  </si>
  <si>
    <t>Různé:</t>
  </si>
  <si>
    <t>Z rodinný důvodů změna v rozhodčích. Delegovaný Šindelář Jiří (neřídil utkání) utkání řídil Pelíšek Jiří</t>
  </si>
  <si>
    <t xml:space="preserve">Datum a podpis rozhodčího:  </t>
  </si>
  <si>
    <t>17.9.2022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</si>
</sst>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53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1</v>
      </c>
      <c r="Q8" s="13">
        <f>IF(AND(ISBLANK(N8),ISBLANK(O8)),"",N8+O8)</f>
        <v>137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62</v>
      </c>
      <c r="F9" s="18">
        <v>0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104</v>
      </c>
      <c r="O9" s="18">
        <v>49</v>
      </c>
      <c r="P9" s="18">
        <v>0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53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27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68</v>
      </c>
      <c r="P11" s="23">
        <v>0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213</v>
      </c>
      <c r="F12" s="28">
        <f>IF(ISNUMBER($G12),SUM(F8:F11),"")</f>
        <v>1</v>
      </c>
      <c r="G12" s="29">
        <f>IF(SUM($G8:$G11)+SUM($Q8:$Q11)&gt;0,SUM(G8:G11),"")</f>
        <v>582</v>
      </c>
      <c r="H12" s="27">
        <f>IF(ISNUMBER($G12),SUM(H8:H11),"")</f>
        <v>2.5</v>
      </c>
      <c r="I12" s="99"/>
      <c r="K12" s="96">
        <v>7183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189</v>
      </c>
      <c r="P12" s="28">
        <f>IF(ISNUMBER($G12),SUM(P8:P11),"")</f>
        <v>3</v>
      </c>
      <c r="Q12" s="29">
        <f>IF(SUM($G8:$G11)+SUM($Q8:$Q11)&gt;0,SUM(Q8:Q11),"")</f>
        <v>569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44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54</v>
      </c>
      <c r="P13" s="12">
        <v>0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43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26</v>
      </c>
      <c r="P14" s="18">
        <v>3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43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44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26</v>
      </c>
      <c r="F16" s="23">
        <v>3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43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22305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156</v>
      </c>
      <c r="F17" s="28">
        <f>IF(ISNUMBER($G17),SUM(F13:F16),"")</f>
        <v>7</v>
      </c>
      <c r="G17" s="29">
        <f>IF(SUM($G13:$G16)+SUM($Q13:$Q16)&gt;0,SUM(G13:G16),"")</f>
        <v>543</v>
      </c>
      <c r="H17" s="27">
        <f>IF(ISNUMBER($G17),SUM(H13:H16),"")</f>
        <v>1</v>
      </c>
      <c r="I17" s="99"/>
      <c r="K17" s="96">
        <v>8463</v>
      </c>
      <c r="L17" s="97"/>
      <c r="M17" s="26" t="s">
        <v>18</v>
      </c>
      <c r="N17" s="27">
        <f>IF(ISNUMBER($G17),SUM(N13:N16),"")</f>
        <v>395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562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94</v>
      </c>
      <c r="E18" s="12">
        <v>54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52</v>
      </c>
      <c r="P18" s="12">
        <v>4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45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36</v>
      </c>
      <c r="P19" s="18">
        <v>0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53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44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43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45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19492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195</v>
      </c>
      <c r="F22" s="28">
        <f>IF(ISNUMBER($G22),SUM(F18:F21),"")</f>
        <v>2</v>
      </c>
      <c r="G22" s="29">
        <f>IF(SUM($G18:$G21)+SUM($Q18:$Q21)&gt;0,SUM(G18:G21),"")</f>
        <v>569</v>
      </c>
      <c r="H22" s="27">
        <f>IF(ISNUMBER($G22),SUM(H18:H21),"")</f>
        <v>4</v>
      </c>
      <c r="I22" s="99"/>
      <c r="K22" s="96">
        <v>22996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177</v>
      </c>
      <c r="P22" s="28">
        <f>IF(ISNUMBER($G22),SUM(P18:P21),"")</f>
        <v>5</v>
      </c>
      <c r="Q22" s="29">
        <f>IF(SUM($G18:$G21)+SUM($Q18:$Q21)&gt;0,SUM(Q18:Q21),"")</f>
        <v>533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105</v>
      </c>
      <c r="E23" s="12">
        <v>36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91</v>
      </c>
      <c r="O23" s="12">
        <v>45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27</v>
      </c>
      <c r="P24" s="18">
        <v>4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44</v>
      </c>
      <c r="F25" s="18">
        <v>4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83</v>
      </c>
      <c r="O25" s="18">
        <v>42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43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54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19457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168</v>
      </c>
      <c r="F27" s="28">
        <f>IF(ISNUMBER($G27),SUM(F23:F26),"")</f>
        <v>9</v>
      </c>
      <c r="G27" s="29">
        <f>IF(SUM($G23:$G26)+SUM($Q23:$Q26)&gt;0,SUM(G23:G26),"")</f>
        <v>536</v>
      </c>
      <c r="H27" s="27">
        <f>IF(ISNUMBER($G27),SUM(H23:H26),"")</f>
        <v>3</v>
      </c>
      <c r="I27" s="99"/>
      <c r="K27" s="96">
        <v>16869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168</v>
      </c>
      <c r="P27" s="28">
        <f>IF(ISNUMBER($G27),SUM(P23:P26),"")</f>
        <v>7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86</v>
      </c>
      <c r="E28" s="12">
        <v>35</v>
      </c>
      <c r="F28" s="12">
        <v>2</v>
      </c>
      <c r="G28" s="13">
        <f>IF(AND(ISBLANK(D28),ISBLANK(E28)),"",D28+E28)</f>
        <v>121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77</v>
      </c>
      <c r="O28" s="12">
        <v>42</v>
      </c>
      <c r="P28" s="12">
        <v>3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51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43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108</v>
      </c>
      <c r="E30" s="18">
        <v>72</v>
      </c>
      <c r="F30" s="18">
        <v>0</v>
      </c>
      <c r="G30" s="19">
        <f>IF(AND(ISBLANK(D30),ISBLANK(E30)),"",D30+E30)</f>
        <v>180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82</v>
      </c>
      <c r="O30" s="18">
        <v>36</v>
      </c>
      <c r="P30" s="18">
        <v>2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62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36</v>
      </c>
      <c r="P31" s="23">
        <v>1</v>
      </c>
      <c r="Q31" s="24">
        <f>IF(AND(ISBLANK(N31),ISBLANK(O31)),"",N31+O31)</f>
        <v>118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4739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220</v>
      </c>
      <c r="F32" s="28">
        <f>IF(ISNUMBER($G32),SUM(F28:F31),"")</f>
        <v>2</v>
      </c>
      <c r="G32" s="29">
        <f>IF(SUM($G28:$G31)+SUM($Q28:$Q31)&gt;0,SUM(G28:G31),"")</f>
        <v>592</v>
      </c>
      <c r="H32" s="27">
        <f>IF(ISNUMBER($G32),SUM(H28:H31),"")</f>
        <v>4</v>
      </c>
      <c r="I32" s="99"/>
      <c r="K32" s="96">
        <v>23037</v>
      </c>
      <c r="L32" s="97"/>
      <c r="M32" s="26" t="s">
        <v>18</v>
      </c>
      <c r="N32" s="27">
        <f>IF(ISNUMBER($G32),SUM(N28:N31),"")</f>
        <v>334</v>
      </c>
      <c r="O32" s="28">
        <f>IF(ISNUMBER($G32),SUM(O28:O31),"")</f>
        <v>157</v>
      </c>
      <c r="P32" s="28">
        <f>IF(ISNUMBER($G32),SUM(P28:P31),"")</f>
        <v>7</v>
      </c>
      <c r="Q32" s="29">
        <f>IF(SUM($G28:$G31)+SUM($Q28:$Q31)&gt;0,SUM(Q28:Q31),"")</f>
        <v>491</v>
      </c>
      <c r="R32" s="27">
        <f>IF(ISNUMBER($G32),SUM(R28:R31),"")</f>
        <v>0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95</v>
      </c>
      <c r="E33" s="12">
        <v>54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83</v>
      </c>
      <c r="O33" s="12">
        <v>62</v>
      </c>
      <c r="P33" s="12">
        <v>0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44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43</v>
      </c>
      <c r="P34" s="18">
        <v>0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85</v>
      </c>
      <c r="E35" s="18">
        <v>44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100</v>
      </c>
      <c r="O35" s="18">
        <v>44</v>
      </c>
      <c r="P35" s="18">
        <v>2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45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36</v>
      </c>
      <c r="P36" s="23">
        <v>3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577</v>
      </c>
      <c r="H37" s="27">
        <f>IF(ISNUMBER($G37),SUM(H33:H36),"")</f>
        <v>3</v>
      </c>
      <c r="I37" s="99"/>
      <c r="K37" s="96">
        <v>18062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185</v>
      </c>
      <c r="P37" s="28">
        <f>IF(ISNUMBER($G37),SUM(P33:P36),"")</f>
        <v>5</v>
      </c>
      <c r="Q37" s="29">
        <f>IF(SUM($G33:$G36)+SUM($Q33:$Q36)&gt;0,SUM(Q33:Q36),"")</f>
        <v>543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2260</v>
      </c>
      <c r="E39" s="34">
        <f>IF(ISNUMBER($G39),SUM(E12,E17,E22,E27,E32,E37),"")</f>
        <v>1139</v>
      </c>
      <c r="F39" s="34">
        <f>IF(ISNUMBER($G39),SUM(F12,F17,F22,F27,F32,F37),"")</f>
        <v>24</v>
      </c>
      <c r="G39" s="35">
        <f>IF(SUM($G$8:$G$37)+SUM($Q$8:$Q$37)&gt;0,SUM(G12,G17,G22,G27,G32,G37),"")</f>
        <v>3399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2179</v>
      </c>
      <c r="O39" s="34">
        <f>IF(ISNUMBER($G39),SUM(O12,O17,O22,O27,O32,O37),"")</f>
        <v>1043</v>
      </c>
      <c r="P39" s="34">
        <f>IF(ISNUMBER($G39),SUM(P12,P17,P22,P27,P32,P37),"")</f>
        <v>31</v>
      </c>
      <c r="Q39" s="35">
        <f>IF(SUM($G$8:$G$37)+SUM($Q$8:$Q$37)&gt;0,SUM(Q12,Q17,Q22,Q27,Q32,Q37),"")</f>
        <v>3222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7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Sokol Vracov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61</v>
      </c>
      <c r="B57" s="72" t="s">
        <v>65</v>
      </c>
      <c r="C57" s="73"/>
      <c r="D57" s="63">
        <v>9942</v>
      </c>
      <c r="E57" s="72" t="s">
        <v>66</v>
      </c>
      <c r="F57" s="75"/>
      <c r="G57" s="75"/>
      <c r="H57" s="73"/>
      <c r="I57" s="63">
        <v>4739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2022-09-18T12:25:39Z</dcterms:modified>
</cp:coreProperties>
</file>